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orovaOT\Documents\МОИ ДОКУМЕНТЫ\ЗАКУПКИ 2024\ЗП_КРП_Ремонт электродвигателей и гидротолкателей\ПРИГЛАШЕНИЕ\"/>
    </mc:Choice>
  </mc:AlternateContent>
  <bookViews>
    <workbookView xWindow="-120" yWindow="-120" windowWidth="38640" windowHeight="21240"/>
  </bookViews>
  <sheets>
    <sheet name="Лист1" sheetId="1" r:id="rId1"/>
  </sheets>
  <definedNames>
    <definedName name="_xlnm.Print_Area" localSheetId="0">Лист1!$A$1:$AV$38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</calcChain>
</file>

<file path=xl/sharedStrings.xml><?xml version="1.0" encoding="utf-8"?>
<sst xmlns="http://schemas.openxmlformats.org/spreadsheetml/2006/main" count="83" uniqueCount="82">
  <si>
    <t>Очистка корпуса двигателя от различных загрязнений, включая масляные следы и пылевой налёт;</t>
  </si>
  <si>
    <t>Замена подшипников;</t>
  </si>
  <si>
    <t>Восстановление изоляции на выводных концах;</t>
  </si>
  <si>
    <t>Замена или ремонт вала ротора;</t>
  </si>
  <si>
    <t>Замена вентилятора и подшипниковых щитов;</t>
  </si>
  <si>
    <t>Покрытие обмоток лаком;</t>
  </si>
  <si>
    <t>Замена изоляции обмоток;</t>
  </si>
  <si>
    <t>Промывка металлических деталей машины и подшипников;</t>
  </si>
  <si>
    <t>Замена прокладок на подшипниковых щитах;</t>
  </si>
  <si>
    <t>Замена токосъемного механизма;</t>
  </si>
  <si>
    <t>Ремонт щеткодержателей;</t>
  </si>
  <si>
    <t>Замена щеткодержателей;</t>
  </si>
  <si>
    <t>Проточка токосъемных колец;</t>
  </si>
  <si>
    <t>Замена токосъемных колец;</t>
  </si>
  <si>
    <t>Замена обмотки статора;</t>
  </si>
  <si>
    <t>Замена обмотки ротора</t>
  </si>
  <si>
    <t xml:space="preserve">Деффектовка </t>
  </si>
  <si>
    <t>Очистка электродвигателя изнутри (разборка, сборка и испытание его под нагрузкой)</t>
  </si>
  <si>
    <t>Замена клемной колодки борно</t>
  </si>
  <si>
    <t>Замена прокладок гидротолкателя</t>
  </si>
  <si>
    <t>ARRK 354-8</t>
  </si>
  <si>
    <t>ARRK 314-8</t>
  </si>
  <si>
    <t>SMH 180 LG</t>
  </si>
  <si>
    <t>SMH 160 LG</t>
  </si>
  <si>
    <t>KMR 132 NG</t>
  </si>
  <si>
    <t>ХОРШ 123Б-6ША</t>
  </si>
  <si>
    <t>ХОРШ 73Б-6ША</t>
  </si>
  <si>
    <t>НОРД 114-6ША</t>
  </si>
  <si>
    <t>МТН 711-10</t>
  </si>
  <si>
    <t>МТН 611-10</t>
  </si>
  <si>
    <t>4МТН28056У1</t>
  </si>
  <si>
    <t>4МТН280310УГ</t>
  </si>
  <si>
    <t>MTF-4116У1</t>
  </si>
  <si>
    <t>4МТН225М8У1</t>
  </si>
  <si>
    <t>MTF 411 8</t>
  </si>
  <si>
    <t>MTF 311-6</t>
  </si>
  <si>
    <t>МТН Ф712-10У3</t>
  </si>
  <si>
    <t>4МТН280М10-У1</t>
  </si>
  <si>
    <t>МТН412-6У1</t>
  </si>
  <si>
    <t>МТКН311-6У1</t>
  </si>
  <si>
    <t>АРМ73-12</t>
  </si>
  <si>
    <t>AFN 167-6C</t>
  </si>
  <si>
    <t>АМТК-160</t>
  </si>
  <si>
    <t>АМТК-225</t>
  </si>
  <si>
    <t>АМТК-315</t>
  </si>
  <si>
    <t>АМТК-200</t>
  </si>
  <si>
    <t>АМТК-132</t>
  </si>
  <si>
    <t>АМТК-180</t>
  </si>
  <si>
    <t>АМТК-280</t>
  </si>
  <si>
    <t>ЕВ 250/60</t>
  </si>
  <si>
    <t>ЕВ 125/60</t>
  </si>
  <si>
    <t>ЕВ 50/50</t>
  </si>
  <si>
    <t>ЕВ 20/50</t>
  </si>
  <si>
    <t>БЛ 20</t>
  </si>
  <si>
    <t>БЛ 32</t>
  </si>
  <si>
    <t>БЛ 80</t>
  </si>
  <si>
    <t>БЛ 200</t>
  </si>
  <si>
    <t>ТЭ-80</t>
  </si>
  <si>
    <t>ТЭ-50</t>
  </si>
  <si>
    <t>ТЭ-16</t>
  </si>
  <si>
    <t>Т-160Б</t>
  </si>
  <si>
    <t>ТГМ-25</t>
  </si>
  <si>
    <t>Марка двигателя и его мощность</t>
  </si>
  <si>
    <t>Марка гидротолкателя</t>
  </si>
  <si>
    <t>Сборка эл. Двигателя (гидротолкателя)</t>
  </si>
  <si>
    <t>Испытание эл. Двигателя (гидротолкателя) под нагрузкой</t>
  </si>
  <si>
    <t>Перечень работ по ремонту эл. Двигателей (гидротолкателей)</t>
  </si>
  <si>
    <t>Цена выполнения работ за единицу, руб. без НДС</t>
  </si>
  <si>
    <t>№ п/п</t>
  </si>
  <si>
    <t>Разборка эл. двигателя (гидротолкателя)</t>
  </si>
  <si>
    <t>Измерение с помощью мегомметра сопротивление на изоляции обмоток;</t>
  </si>
  <si>
    <t xml:space="preserve">   Заварка и проточка заточек у щитов ЭД</t>
  </si>
  <si>
    <t>Замена пружин гидротолкателя</t>
  </si>
  <si>
    <t>Тестирование на испытательном стенде</t>
  </si>
  <si>
    <t>Балансировка ротора;</t>
  </si>
  <si>
    <t>Стоимость ремонтных работ, которые могут возникнуть при ремонте электродвигателей и гидротолкателей (Прайс)</t>
  </si>
  <si>
    <t>МП-201</t>
  </si>
  <si>
    <t>ТКП-500</t>
  </si>
  <si>
    <t>ТКП-600</t>
  </si>
  <si>
    <t>Марка магнитной катушки</t>
  </si>
  <si>
    <t>Перемотка катушки гидротолкателя/катушки</t>
  </si>
  <si>
    <t>Герметизация корпуса (емкости) гидротолкателя/катушки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</si>
</sst>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ahoma"/>
      <family val="2"/>
      <charset val="204"/>
    </font>
    <font>
      <sz val="11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2" borderId="0" xfId="0" applyFont="1" applyFill="1"/>
    <xf numFmtId="0" fontId="0" fillId="0" borderId="23" xfId="0" applyBorder="1"/>
    <xf numFmtId="0" fontId="0" fillId="0" borderId="21" xfId="0" applyBorder="1"/>
    <xf numFmtId="0" fontId="0" fillId="0" borderId="24" xfId="0" applyBorder="1"/>
    <xf numFmtId="0" fontId="1" fillId="0" borderId="25" xfId="0" applyFont="1" applyBorder="1" applyAlignment="1">
      <alignment horizontal="left" vertical="center" wrapText="1" indent="2"/>
    </xf>
    <xf numFmtId="0" fontId="1" fillId="0" borderId="25" xfId="0" applyFont="1" applyBorder="1"/>
    <xf numFmtId="0" fontId="1" fillId="0" borderId="26" xfId="0" applyFont="1" applyBorder="1" applyAlignment="1">
      <alignment horizontal="left" vertical="center" wrapText="1" indent="2"/>
    </xf>
    <xf numFmtId="0" fontId="1" fillId="0" borderId="14" xfId="0" applyFont="1" applyBorder="1" applyAlignment="1">
      <alignment horizontal="left" vertical="center" wrapText="1" indent="2"/>
    </xf>
    <xf numFmtId="0" fontId="0" fillId="0" borderId="0" xfId="0" applyAlignment="1">
      <alignment horizontal="left" wrapText="1"/>
    </xf>
    <xf numFmtId="0" fontId="0" fillId="0" borderId="3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4" fillId="0" borderId="2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9"/>
  <sheetViews>
    <sheetView tabSelected="1" topLeftCell="T1" zoomScaleNormal="100" workbookViewId="0">
      <selection activeCell="B37" sqref="B37"/>
    </sheetView>
  </sheetViews>
  <sheetFormatPr defaultRowHeight="15" x14ac:dyDescent="0.25"/>
  <cols>
    <col min="1" max="1" width="7.42578125" customWidth="1"/>
    <col min="2" max="2" width="51.85546875" customWidth="1"/>
    <col min="18" max="18" width="9.140625" customWidth="1"/>
  </cols>
  <sheetData>
    <row r="1" spans="1:48" x14ac:dyDescent="0.25">
      <c r="AT1" s="37"/>
      <c r="AU1" s="37"/>
      <c r="AV1" s="37"/>
    </row>
    <row r="2" spans="1:48" x14ac:dyDescent="0.25">
      <c r="AT2" s="37"/>
      <c r="AU2" s="37"/>
      <c r="AV2" s="37"/>
    </row>
    <row r="3" spans="1:48" x14ac:dyDescent="0.25">
      <c r="AT3" s="28"/>
      <c r="AU3" s="28"/>
      <c r="AV3" s="28"/>
    </row>
    <row r="4" spans="1:48" ht="15.75" thickBot="1" x14ac:dyDescent="0.3">
      <c r="F4" s="38" t="s">
        <v>75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48" ht="16.5" customHeight="1" thickBot="1" x14ac:dyDescent="0.3">
      <c r="A5" s="34" t="s">
        <v>68</v>
      </c>
      <c r="B5" s="40" t="s">
        <v>66</v>
      </c>
      <c r="C5" s="39" t="s">
        <v>62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46" t="s">
        <v>63</v>
      </c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8"/>
      <c r="AT5" s="46" t="s">
        <v>79</v>
      </c>
      <c r="AU5" s="47"/>
      <c r="AV5" s="49"/>
    </row>
    <row r="6" spans="1:48" ht="42.75" x14ac:dyDescent="0.25">
      <c r="A6" s="35"/>
      <c r="B6" s="41"/>
      <c r="C6" s="10" t="s">
        <v>20</v>
      </c>
      <c r="D6" s="11" t="s">
        <v>21</v>
      </c>
      <c r="E6" s="11" t="s">
        <v>22</v>
      </c>
      <c r="F6" s="11" t="s">
        <v>23</v>
      </c>
      <c r="G6" s="11" t="s">
        <v>24</v>
      </c>
      <c r="H6" s="11" t="s">
        <v>25</v>
      </c>
      <c r="I6" s="11" t="s">
        <v>26</v>
      </c>
      <c r="J6" s="11" t="s">
        <v>27</v>
      </c>
      <c r="K6" s="11" t="s">
        <v>28</v>
      </c>
      <c r="L6" s="11" t="s">
        <v>29</v>
      </c>
      <c r="M6" s="11" t="s">
        <v>30</v>
      </c>
      <c r="N6" s="11" t="s">
        <v>31</v>
      </c>
      <c r="O6" s="11" t="s">
        <v>32</v>
      </c>
      <c r="P6" s="11" t="s">
        <v>33</v>
      </c>
      <c r="Q6" s="11" t="s">
        <v>34</v>
      </c>
      <c r="R6" s="11" t="s">
        <v>35</v>
      </c>
      <c r="S6" s="11" t="s">
        <v>36</v>
      </c>
      <c r="T6" s="11" t="s">
        <v>37</v>
      </c>
      <c r="U6" s="11" t="s">
        <v>38</v>
      </c>
      <c r="V6" s="11" t="s">
        <v>39</v>
      </c>
      <c r="W6" s="11" t="s">
        <v>40</v>
      </c>
      <c r="X6" s="11" t="s">
        <v>41</v>
      </c>
      <c r="Y6" s="11" t="s">
        <v>42</v>
      </c>
      <c r="Z6" s="11" t="s">
        <v>43</v>
      </c>
      <c r="AA6" s="11" t="s">
        <v>44</v>
      </c>
      <c r="AB6" s="11" t="s">
        <v>45</v>
      </c>
      <c r="AC6" s="11" t="s">
        <v>46</v>
      </c>
      <c r="AD6" s="11" t="s">
        <v>47</v>
      </c>
      <c r="AE6" s="11" t="s">
        <v>48</v>
      </c>
      <c r="AF6" s="12" t="s">
        <v>42</v>
      </c>
      <c r="AG6" s="16" t="s">
        <v>49</v>
      </c>
      <c r="AH6" s="11" t="s">
        <v>50</v>
      </c>
      <c r="AI6" s="11" t="s">
        <v>51</v>
      </c>
      <c r="AJ6" s="11" t="s">
        <v>52</v>
      </c>
      <c r="AK6" s="11" t="s">
        <v>53</v>
      </c>
      <c r="AL6" s="11" t="s">
        <v>54</v>
      </c>
      <c r="AM6" s="11" t="s">
        <v>55</v>
      </c>
      <c r="AN6" s="11" t="s">
        <v>56</v>
      </c>
      <c r="AO6" s="11" t="s">
        <v>57</v>
      </c>
      <c r="AP6" s="11" t="s">
        <v>58</v>
      </c>
      <c r="AQ6" s="11" t="s">
        <v>59</v>
      </c>
      <c r="AR6" s="11" t="s">
        <v>60</v>
      </c>
      <c r="AS6" s="12" t="s">
        <v>61</v>
      </c>
      <c r="AT6" s="11" t="s">
        <v>77</v>
      </c>
      <c r="AU6" s="11" t="s">
        <v>78</v>
      </c>
      <c r="AV6" s="12" t="s">
        <v>76</v>
      </c>
    </row>
    <row r="7" spans="1:48" ht="15.75" customHeight="1" thickBot="1" x14ac:dyDescent="0.3">
      <c r="A7" s="35"/>
      <c r="B7" s="41"/>
      <c r="C7" s="13">
        <v>132</v>
      </c>
      <c r="D7" s="14">
        <v>75</v>
      </c>
      <c r="E7" s="14">
        <v>19</v>
      </c>
      <c r="F7" s="14">
        <v>15</v>
      </c>
      <c r="G7" s="14">
        <v>7.5</v>
      </c>
      <c r="H7" s="14">
        <v>45</v>
      </c>
      <c r="I7" s="14">
        <v>9.6999999999999993</v>
      </c>
      <c r="J7" s="14">
        <v>23.5</v>
      </c>
      <c r="K7" s="14">
        <v>100</v>
      </c>
      <c r="L7" s="14">
        <v>45</v>
      </c>
      <c r="M7" s="14">
        <v>75</v>
      </c>
      <c r="N7" s="14">
        <v>45</v>
      </c>
      <c r="O7" s="14">
        <v>22</v>
      </c>
      <c r="P7" s="14">
        <v>30</v>
      </c>
      <c r="Q7" s="14">
        <v>15</v>
      </c>
      <c r="R7" s="14">
        <v>11</v>
      </c>
      <c r="S7" s="14">
        <v>125</v>
      </c>
      <c r="T7" s="14">
        <v>60</v>
      </c>
      <c r="U7" s="14">
        <v>30</v>
      </c>
      <c r="V7" s="14">
        <v>11</v>
      </c>
      <c r="W7" s="14">
        <v>4.2</v>
      </c>
      <c r="X7" s="14">
        <v>100</v>
      </c>
      <c r="Y7" s="14">
        <v>11</v>
      </c>
      <c r="Z7" s="14">
        <v>36</v>
      </c>
      <c r="AA7" s="14">
        <v>129</v>
      </c>
      <c r="AB7" s="14">
        <v>30</v>
      </c>
      <c r="AC7" s="14">
        <v>5.5</v>
      </c>
      <c r="AD7" s="14">
        <v>18.5</v>
      </c>
      <c r="AE7" s="14">
        <v>75</v>
      </c>
      <c r="AF7" s="15">
        <v>15</v>
      </c>
      <c r="AG7" s="17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9"/>
    </row>
    <row r="8" spans="1:48" ht="16.5" customHeight="1" thickBot="1" x14ac:dyDescent="0.3">
      <c r="A8" s="36"/>
      <c r="B8" s="42"/>
      <c r="C8" s="43" t="s">
        <v>67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5"/>
    </row>
    <row r="9" spans="1:48" ht="48" customHeight="1" x14ac:dyDescent="0.25">
      <c r="A9" s="1">
        <v>1</v>
      </c>
      <c r="B9" s="24" t="s">
        <v>0</v>
      </c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9"/>
      <c r="AG9" s="7"/>
      <c r="AH9" s="8"/>
      <c r="AI9" s="8"/>
      <c r="AJ9" s="8"/>
      <c r="AK9" s="8"/>
      <c r="AL9" s="8"/>
      <c r="AM9" s="8"/>
      <c r="AN9" s="8"/>
      <c r="AO9" s="8"/>
      <c r="AP9" s="8"/>
      <c r="AQ9" s="8"/>
      <c r="AR9" s="29"/>
      <c r="AS9" s="30"/>
      <c r="AT9" s="8"/>
      <c r="AU9" s="8"/>
      <c r="AV9" s="9"/>
    </row>
    <row r="10" spans="1:48" ht="18.75" customHeight="1" x14ac:dyDescent="0.25">
      <c r="A10" s="1">
        <f>A9+1</f>
        <v>2</v>
      </c>
      <c r="B10" s="24" t="s">
        <v>16</v>
      </c>
      <c r="C10" s="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3"/>
      <c r="AG10" s="2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31"/>
      <c r="AT10" s="1"/>
      <c r="AU10" s="1"/>
      <c r="AV10" s="3"/>
    </row>
    <row r="11" spans="1:48" ht="18.75" customHeight="1" x14ac:dyDescent="0.25">
      <c r="A11" s="1">
        <f t="shared" ref="A11:A38" si="0">A10+1</f>
        <v>3</v>
      </c>
      <c r="B11" s="24" t="s">
        <v>69</v>
      </c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3"/>
      <c r="AG11" s="2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31"/>
      <c r="AT11" s="1"/>
      <c r="AU11" s="1"/>
      <c r="AV11" s="3"/>
    </row>
    <row r="12" spans="1:48" ht="18.75" customHeight="1" x14ac:dyDescent="0.25">
      <c r="A12" s="1">
        <f t="shared" si="0"/>
        <v>4</v>
      </c>
      <c r="B12" s="24" t="s">
        <v>18</v>
      </c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3"/>
      <c r="AG12" s="2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31"/>
      <c r="AT12" s="1"/>
      <c r="AU12" s="1"/>
      <c r="AV12" s="3"/>
    </row>
    <row r="13" spans="1:48" ht="18.75" customHeight="1" x14ac:dyDescent="0.25">
      <c r="A13" s="1">
        <f t="shared" si="0"/>
        <v>5</v>
      </c>
      <c r="B13" s="24" t="s">
        <v>1</v>
      </c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3"/>
      <c r="AG13" s="2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31"/>
      <c r="AT13" s="1"/>
      <c r="AU13" s="1"/>
      <c r="AV13" s="3"/>
    </row>
    <row r="14" spans="1:48" ht="18.75" customHeight="1" x14ac:dyDescent="0.25">
      <c r="A14" s="1">
        <f t="shared" si="0"/>
        <v>6</v>
      </c>
      <c r="B14" s="24" t="s">
        <v>2</v>
      </c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3"/>
      <c r="AG14" s="2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31"/>
      <c r="AT14" s="1"/>
      <c r="AU14" s="1"/>
      <c r="AV14" s="3"/>
    </row>
    <row r="15" spans="1:48" ht="33.75" customHeight="1" x14ac:dyDescent="0.25">
      <c r="A15" s="1">
        <f t="shared" si="0"/>
        <v>7</v>
      </c>
      <c r="B15" s="24" t="s">
        <v>70</v>
      </c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3"/>
      <c r="AG15" s="2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31"/>
      <c r="AT15" s="1"/>
      <c r="AU15" s="1"/>
      <c r="AV15" s="3"/>
    </row>
    <row r="16" spans="1:48" ht="18.75" customHeight="1" x14ac:dyDescent="0.25">
      <c r="A16" s="1">
        <f t="shared" si="0"/>
        <v>8</v>
      </c>
      <c r="B16" s="24" t="s">
        <v>14</v>
      </c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3"/>
      <c r="AG16" s="2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31"/>
      <c r="AT16" s="1"/>
      <c r="AU16" s="1"/>
      <c r="AV16" s="3"/>
    </row>
    <row r="17" spans="1:48" ht="18.75" customHeight="1" x14ac:dyDescent="0.25">
      <c r="A17" s="1">
        <f t="shared" si="0"/>
        <v>9</v>
      </c>
      <c r="B17" s="24" t="s">
        <v>15</v>
      </c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3"/>
      <c r="AG17" s="2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31"/>
      <c r="AT17" s="1"/>
      <c r="AU17" s="1"/>
      <c r="AV17" s="3"/>
    </row>
    <row r="18" spans="1:48" ht="18.75" customHeight="1" x14ac:dyDescent="0.25">
      <c r="A18" s="1">
        <f t="shared" si="0"/>
        <v>10</v>
      </c>
      <c r="B18" s="24" t="s">
        <v>3</v>
      </c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3"/>
      <c r="AG18" s="2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31"/>
      <c r="AT18" s="1"/>
      <c r="AU18" s="1"/>
      <c r="AV18" s="3"/>
    </row>
    <row r="19" spans="1:48" ht="18.75" customHeight="1" x14ac:dyDescent="0.25">
      <c r="A19" s="1">
        <f t="shared" si="0"/>
        <v>11</v>
      </c>
      <c r="B19" s="24" t="s">
        <v>74</v>
      </c>
      <c r="C19" s="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3"/>
      <c r="AG19" s="2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31"/>
      <c r="AT19" s="1"/>
      <c r="AU19" s="1"/>
      <c r="AV19" s="3"/>
    </row>
    <row r="20" spans="1:48" ht="18.75" customHeight="1" x14ac:dyDescent="0.25">
      <c r="A20" s="1">
        <f t="shared" si="0"/>
        <v>12</v>
      </c>
      <c r="B20" s="24" t="s">
        <v>4</v>
      </c>
      <c r="C20" s="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3"/>
      <c r="AG20" s="2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31"/>
      <c r="AT20" s="1"/>
      <c r="AU20" s="1"/>
      <c r="AV20" s="3"/>
    </row>
    <row r="21" spans="1:48" ht="37.5" customHeight="1" x14ac:dyDescent="0.25">
      <c r="A21" s="1">
        <f t="shared" si="0"/>
        <v>13</v>
      </c>
      <c r="B21" s="24" t="s">
        <v>17</v>
      </c>
      <c r="C21" s="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3"/>
      <c r="AG21" s="2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31"/>
      <c r="AT21" s="1"/>
      <c r="AU21" s="1"/>
      <c r="AV21" s="3"/>
    </row>
    <row r="22" spans="1:48" ht="18.75" customHeight="1" x14ac:dyDescent="0.25">
      <c r="A22" s="1">
        <f t="shared" si="0"/>
        <v>14</v>
      </c>
      <c r="B22" s="24" t="s">
        <v>5</v>
      </c>
      <c r="C22" s="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3"/>
      <c r="AG22" s="2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31"/>
      <c r="AT22" s="1"/>
      <c r="AU22" s="1"/>
      <c r="AV22" s="3"/>
    </row>
    <row r="23" spans="1:48" ht="18.75" customHeight="1" x14ac:dyDescent="0.25">
      <c r="A23" s="1">
        <f t="shared" si="0"/>
        <v>15</v>
      </c>
      <c r="B23" s="24" t="s">
        <v>6</v>
      </c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3"/>
      <c r="AG23" s="2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31"/>
      <c r="AT23" s="1"/>
      <c r="AU23" s="1"/>
      <c r="AV23" s="3"/>
    </row>
    <row r="24" spans="1:48" ht="30.75" customHeight="1" x14ac:dyDescent="0.25">
      <c r="A24" s="1">
        <f t="shared" si="0"/>
        <v>16</v>
      </c>
      <c r="B24" s="24" t="s">
        <v>7</v>
      </c>
      <c r="C24" s="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3"/>
      <c r="AG24" s="2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31"/>
      <c r="AT24" s="1"/>
      <c r="AU24" s="1"/>
      <c r="AV24" s="3"/>
    </row>
    <row r="25" spans="1:48" ht="18.75" customHeight="1" x14ac:dyDescent="0.25">
      <c r="A25" s="1">
        <f t="shared" si="0"/>
        <v>17</v>
      </c>
      <c r="B25" s="24" t="s">
        <v>8</v>
      </c>
      <c r="C25" s="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3"/>
      <c r="AG25" s="2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31"/>
      <c r="AT25" s="1"/>
      <c r="AU25" s="1"/>
      <c r="AV25" s="3"/>
    </row>
    <row r="26" spans="1:48" ht="18.75" customHeight="1" x14ac:dyDescent="0.25">
      <c r="A26" s="1">
        <f t="shared" si="0"/>
        <v>18</v>
      </c>
      <c r="B26" s="24" t="s">
        <v>9</v>
      </c>
      <c r="C26" s="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3"/>
      <c r="AG26" s="2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31"/>
      <c r="AT26" s="1"/>
      <c r="AU26" s="1"/>
      <c r="AV26" s="3"/>
    </row>
    <row r="27" spans="1:48" ht="18.75" customHeight="1" x14ac:dyDescent="0.25">
      <c r="A27" s="1">
        <f t="shared" si="0"/>
        <v>19</v>
      </c>
      <c r="B27" s="24" t="s">
        <v>10</v>
      </c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3"/>
      <c r="AG27" s="2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31"/>
      <c r="AT27" s="1"/>
      <c r="AU27" s="1"/>
      <c r="AV27" s="3"/>
    </row>
    <row r="28" spans="1:48" ht="18.75" customHeight="1" x14ac:dyDescent="0.25">
      <c r="A28" s="1">
        <f t="shared" si="0"/>
        <v>20</v>
      </c>
      <c r="B28" s="24" t="s">
        <v>11</v>
      </c>
      <c r="C28" s="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3"/>
      <c r="AG28" s="2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31"/>
      <c r="AT28" s="1"/>
      <c r="AU28" s="1"/>
      <c r="AV28" s="3"/>
    </row>
    <row r="29" spans="1:48" ht="18.75" customHeight="1" x14ac:dyDescent="0.25">
      <c r="A29" s="1">
        <f t="shared" si="0"/>
        <v>21</v>
      </c>
      <c r="B29" s="24" t="s">
        <v>12</v>
      </c>
      <c r="C29" s="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3"/>
      <c r="AG29" s="2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31"/>
      <c r="AT29" s="1"/>
      <c r="AU29" s="1"/>
      <c r="AV29" s="3"/>
    </row>
    <row r="30" spans="1:48" ht="18.75" customHeight="1" x14ac:dyDescent="0.25">
      <c r="A30" s="1">
        <f t="shared" si="0"/>
        <v>22</v>
      </c>
      <c r="B30" s="24" t="s">
        <v>13</v>
      </c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3"/>
      <c r="AG30" s="2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31"/>
      <c r="AT30" s="1"/>
      <c r="AU30" s="1"/>
      <c r="AV30" s="3"/>
    </row>
    <row r="31" spans="1:48" ht="18.75" customHeight="1" x14ac:dyDescent="0.25">
      <c r="A31" s="1">
        <f t="shared" si="0"/>
        <v>23</v>
      </c>
      <c r="B31" s="25" t="s">
        <v>71</v>
      </c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3"/>
      <c r="AG31" s="2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31"/>
      <c r="AT31" s="1"/>
      <c r="AU31" s="1"/>
      <c r="AV31" s="3"/>
    </row>
    <row r="32" spans="1:48" ht="18.75" customHeight="1" x14ac:dyDescent="0.25">
      <c r="A32" s="1">
        <f t="shared" si="0"/>
        <v>24</v>
      </c>
      <c r="B32" s="24" t="s">
        <v>64</v>
      </c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3"/>
      <c r="AG32" s="2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31"/>
      <c r="AT32" s="1"/>
      <c r="AU32" s="1"/>
      <c r="AV32" s="3"/>
    </row>
    <row r="33" spans="1:48" ht="32.25" customHeight="1" x14ac:dyDescent="0.25">
      <c r="A33" s="1">
        <f t="shared" si="0"/>
        <v>25</v>
      </c>
      <c r="B33" s="24" t="s">
        <v>65</v>
      </c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3"/>
      <c r="AG33" s="2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31"/>
      <c r="AT33" s="1"/>
      <c r="AU33" s="1"/>
      <c r="AV33" s="3"/>
    </row>
    <row r="34" spans="1:48" ht="21.75" customHeight="1" x14ac:dyDescent="0.25">
      <c r="A34" s="1">
        <f t="shared" si="0"/>
        <v>26</v>
      </c>
      <c r="B34" s="24" t="s">
        <v>80</v>
      </c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3"/>
      <c r="AG34" s="2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31"/>
      <c r="AT34" s="1"/>
      <c r="AU34" s="1"/>
      <c r="AV34" s="3"/>
    </row>
    <row r="35" spans="1:48" ht="18.75" customHeight="1" x14ac:dyDescent="0.25">
      <c r="A35" s="1">
        <f t="shared" si="0"/>
        <v>27</v>
      </c>
      <c r="B35" s="24" t="s">
        <v>19</v>
      </c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3"/>
      <c r="AG35" s="2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31"/>
      <c r="AT35" s="1"/>
      <c r="AU35" s="1"/>
      <c r="AV35" s="3"/>
    </row>
    <row r="36" spans="1:48" ht="29.25" customHeight="1" x14ac:dyDescent="0.25">
      <c r="A36" s="1">
        <f t="shared" si="0"/>
        <v>28</v>
      </c>
      <c r="B36" s="24" t="s">
        <v>81</v>
      </c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3"/>
      <c r="AG36" s="2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31"/>
      <c r="AT36" s="1"/>
      <c r="AU36" s="1"/>
      <c r="AV36" s="3"/>
    </row>
    <row r="37" spans="1:48" ht="29.25" customHeight="1" x14ac:dyDescent="0.25">
      <c r="A37" s="1">
        <f t="shared" si="0"/>
        <v>29</v>
      </c>
      <c r="B37" s="26" t="s">
        <v>72</v>
      </c>
      <c r="C37" s="2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3"/>
      <c r="AG37" s="21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32"/>
      <c r="AT37" s="22"/>
      <c r="AU37" s="22"/>
      <c r="AV37" s="23"/>
    </row>
    <row r="38" spans="1:48" ht="18.75" customHeight="1" thickBot="1" x14ac:dyDescent="0.3">
      <c r="A38" s="1">
        <f t="shared" si="0"/>
        <v>30</v>
      </c>
      <c r="B38" s="27" t="s">
        <v>73</v>
      </c>
      <c r="C38" s="4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6"/>
      <c r="AG38" s="4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33"/>
      <c r="AT38" s="5"/>
      <c r="AU38" s="5"/>
      <c r="AV38" s="6"/>
    </row>
    <row r="39" spans="1:48" x14ac:dyDescent="0.25">
      <c r="B39" s="20"/>
    </row>
  </sheetData>
  <mergeCells count="8">
    <mergeCell ref="A5:A8"/>
    <mergeCell ref="AT1:AV2"/>
    <mergeCell ref="F4:S4"/>
    <mergeCell ref="C5:AF5"/>
    <mergeCell ref="B5:B8"/>
    <mergeCell ref="C8:AV8"/>
    <mergeCell ref="AG5:AS5"/>
    <mergeCell ref="AT5:AV5"/>
  </mergeCells>
  <pageMargins left="0.7" right="0.7" top="0.75" bottom="0.75" header="0.3" footer="0.3"/>
  <pageSetup paperSize="9" scale="61" orientation="landscape" r:id="rId1"/>
  <rowBreaks count="1" manualBreakCount="1">
    <brk id="38" max="16383" man="1"/>
  </rowBreaks>
  <colBreaks count="2" manualBreakCount="2">
    <brk id="14" max="1048575" man="1"/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Овсянкин Александр Сергеевич</dc:creator>
  <cp:lastModifiedBy>duke</cp:lastModifiedBy>
  <cp:lastPrinted>2024-03-29T07:35:13Z</cp:lastPrinted>
  <dcterms:created xsi:type="dcterms:W3CDTF">2024-03-29T05:16:07Z</dcterms:created>
  <dcterms:modified xsi:type="dcterms:W3CDTF">2024-12-13T07:25:23Z</dcterms:modified>
</cp:coreProperties>
</file>